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FDB77B42-F5A4-41D3-8D5C-ADBFE8765EE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alcChain>
</file>

<file path=xl/sharedStrings.xml><?xml version="1.0" encoding="utf-8"?>
<sst xmlns="http://schemas.openxmlformats.org/spreadsheetml/2006/main" count="256" uniqueCount="224">
  <si>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</si>
  <si>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</si>
  <si>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</si>
  <si>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</si>
  <si>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</si>
  <si>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</si>
  <si>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</si>
  <si>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</si>
  <si>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</si>
  <si>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</si>
  <si>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</si>
  <si>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</si>
  <si>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</si>
  <si>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</si>
  <si>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</si>
  <si>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</si>
  <si>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</si>
  <si>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</si>
  <si>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gender-based dynamic multidimensional longitudinal analysis of resilience and mortality in the old-old in Israel: the cross-sectional and longitudinal aging study (CALAS).</t>
  </si>
  <si>
    <t>Walter-Ginzburg, Adrian; Shmotkin, Dov; Blumstein, Tzvia; Shorek, Aviva</t>
  </si>
  <si>
    <t>Social Science &amp; Medicine</t>
  </si>
  <si>
    <t>10.1016/j.socscimed.2004.08.023</t>
  </si>
  <si>
    <t>Elsevier B.V.</t>
  </si>
  <si>
    <t>Article</t>
  </si>
  <si>
    <t>GENDER role; SURVEYS; GENDER; MORTALITY; WOMEN'S health; ACTIVITIES of daily living; SMOKING cessation; ISRAEL; All Other Miscellaneous Ambulatory Health Care Services; All other ambulatory health care services</t>
  </si>
  <si>
    <t>Gender paradox; Israel; Longitudinal studies; Mortality; Old-old; Resilience</t>
  </si>
  <si>
    <t>The objective was to examine gender differences and similarities in health, function, familial and non-familial social networks; longitudinal resilience in those factors; and their association with risk of mortality in Israeli men and women aged 75-94. We used the Cross-Sectional and Longitudinal Aging Study (CALAS), a stratified random sample of 960 Israeli Jews aged 7 5-94, drawn on January 1, 1989 from National Population Registry, stratified by gender, age (75-79, 80-84, 8 5-89, 90-94), and place of birth (Europe/America, Middle East/North Africa, Israel), interviewed twice (Wave 1, 1989-1992; Wave 2, 1993-1995); Wave I values and longitudinal resilience predicted the 1999 mortality risk for those alive at both waves. Gender differences and similarities were found at Wave 1 in longitudinal resilience and in risk factors for mortality, partially supporting a gender paradox. Men were more physically active, had better cognition, gave more help to children, relied less on paid caretakers, and attended synagogue more than women, factors associated with better health and functioning. Women had poorer health and functional status and more help from children. More physical activity, synagogue attendance, and resilience in activities of daily living (ADL) were associated with lower risk of mortality for both genders. Women's risk of mortality was reduced by smoking reduction and higher cognitive vitality, and men's by emotional support and solitary leisure activity. Both men and women were resilient, yet there were differences. Gender-neutral mortality reduction programs would include physical activity, religious services, maintenance and improvement of ADL, and engaging in solitary leisure activities; for women, smoking cessation and cognitively challenging activities; and for men, maintaining or increasing emotional ties. [ABSTRACT FROM AUTHOR] Copyright of Social Science &amp; Medicine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</si>
  <si>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http://ezlibrary.technion.ac.il/login?url=https://search.ebscohost.com/login.aspx?direct=true&amp;db=a9h&amp;AN=16498236&amp;site=ehost-live&amp;scope=site</t>
  </si>
  <si>
    <t>Action, Freedom, and Education: Refugees and a "New Beginning".</t>
  </si>
  <si>
    <t>d'Agnese, Vasco</t>
  </si>
  <si>
    <t>Educational Theory</t>
  </si>
  <si>
    <t>10.1111/edth.12440</t>
  </si>
  <si>
    <t>Wiley-Blackwell</t>
  </si>
  <si>
    <t>REFUGEES; LIBERTY; PERSECUTION of Christians; PERSECUTION; FAMINES; EMIGRATION &amp; immigration; WORLD War II; MIDDLE East; NORTH Africa; ARENDT, Hannah, 1906-1975</t>
  </si>
  <si>
    <t>action; education; freedom; Hannah Arendt; refugees</t>
  </si>
  <si>
    <t>In the mid‐2000s, large numbers of refugees from North Africa and the Middle East sought to reach Europe to escape persecution, war, and famine. Images of children, women, and men in inhumane conditions attempting to reach the mainland began to circulate worldwide. This phenomenon culminated in 2015 with the worst immigration crisis in Europe since the end of World War II. In this study, Vasco d'Agnese draws on Hannah Arendt's work to demonstrate that refugees, in embarking on their often excruciating journeys, represent the paradigm of acting, natality, and a "new beginning," features that, for Arendt, characterize the human experience. Starting from this premise, d'Agnese presents two refugee stories and attempts to foreground their intrinsically educational nature with two aims. The first is that engaging with these stories may help transform the traditional view of refugees as vulnerable, suffering, and needy, and instead promote a view that acknowledges refugees' actions, their agency, and that does justice to the strength, determination, and resiliency they demonstrate in taking the actions they do. The second aim is to show how the renewal of natality represented by such stories serves as a foundation for a different engagement with education. If, as Arendt argues, education is first and foremost about preserving natality, the renewal of natality seen in these refugee stories is one of the best educational examples we may find. In refugee stories, the natality of education is, in a profound sense, actualized. [ABSTRACT FROM AUTHOR] Copyright of Educational Theory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</si>
  <si>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http://ezlibrary.technion.ac.il/login?url=https://search.ebscohost.com/login.aspx?direct=true&amp;db=a9h&amp;AN=147175982&amp;site=ehost-live&amp;scope=site</t>
  </si>
  <si>
    <t>Activism and Human Rights for People With Mental Disabilities in Postcommunist Europe.</t>
  </si>
  <si>
    <t>Holland, Daniel</t>
  </si>
  <si>
    <t>American Psychologist</t>
  </si>
  <si>
    <t>10.1037/amp0000553</t>
  </si>
  <si>
    <t>American Psychological Association</t>
  </si>
  <si>
    <t>CIVIL rights; COMMUNITY health services; INTERNATIONAL relations; PSYCHOLOGY of people with intellectual disabilities; NONPROFIT organizations; PERSONALITY; PRACTICAL politics; PSYCHOLOGISTS; QUALITY of life; SOCIAL change; TRANSCULTURAL medical care; PATIENTS' rights; GOVERNMENT policy; OCCUPATIONAL roles; SOCIAL support; EASTERN Europe; EUROPE; Other Individual and Family Services; Other local, municipal and regional public administration; Residential Mental Health and Substance Abuse Facilities; All Other Outpatient Care Centers; Community health centres; International Affairs; Foreign affairs; Other Social Advocacy Organizations</t>
  </si>
  <si>
    <t>activism; Central and Eastern Europe; civil society; mental disability; postcommunist</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</si>
  <si>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 [ABSTRACT FROM AUTHOR] Copyright of American Psychologist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</si>
  <si>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http://ezlibrary.technion.ac.il/login?url=https://search.ebscohost.com/login.aspx?direct=true&amp;db=a9h&amp;AN=140296699&amp;site=ehost-live&amp;scope=site</t>
  </si>
  <si>
    <t>Child Rights and Quality Education.</t>
  </si>
  <si>
    <t>Clair, Nancy; Miske, Shirley; Patel, Deepa</t>
  </si>
  <si>
    <t>European Education</t>
  </si>
  <si>
    <t>10.2753/EUE1056-4934440201</t>
  </si>
  <si>
    <t>Taylor &amp; Francis Ltd</t>
  </si>
  <si>
    <t>CHILDREN'S rights; EDUCATION; EDUCATIONAL change; ACADEMIC achievement; EUROPE; Administration of Education Programs; Educational Support Services; All Other Miscellaneous Schools and Instruction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</si>
  <si>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 [ABSTRACT FROM AUTHOR] Copyright of European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</si>
  <si>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http://ezlibrary.technion.ac.il/login?url=https://search.ebscohost.com/login.aspx?direct=true&amp;db=a9h&amp;AN=80379648&amp;site=ehost-live&amp;scope=site</t>
  </si>
  <si>
    <t>Childbearing beliefs among Low-German-speaking Mennonite women.</t>
  </si>
  <si>
    <t>Kulig, Judith C.; Wall, Margaret; Hill, Shirley; Babcock, Ruth</t>
  </si>
  <si>
    <t>International Nursing Review</t>
  </si>
  <si>
    <t>10.1111/j.1466-7657.2008.00645.x</t>
  </si>
  <si>
    <t>CHILDBIRTH; MENNONITE women; MENNONITES; BELIEF &amp; doubt; RELIGIOUS groups</t>
  </si>
  <si>
    <t>Canada; Central and South America; Childbearing Beliefs; Mennonite Women; Mexico; Rural Women's Health</t>
  </si>
  <si>
    <t>Background: Low-German-speaking (LGS) Mennonites are a conservative religious group that has migrated from Eastern Europe to Canada and then to countries such as Mexico. They are now returning to Canada in large numbers. They adhere to religious principles based upon a literal interpretation of the Bible. This conservative religious group provides opportunities for nurses and midwives to implement culturally competent care. Aim: The purpose of this article is to discuss LGS Mennonite women's childbearing knowledge and beliefs to develop and implement care that considers and includes their conservative religious beliefs. Methods: An exploratory, descriptive study was conducted to generate information through open-ended interviews with 38 LGS Mennonite women about their knowledge, beliefs and practices related to childbearing. Data collection and analysis occurred simultaneously; emerging themes were discussed by the research team to ensure a contextual understanding of the data. Findings: The participants engage in proscribed practices (‘turning the baby’) and adhere to specific dietary measures (increasing dairy products) during pregnancy to ensure a healthy birth outcome. During the post-partum, extensive support is provided by other Mennonite women to assist the mother and newborn during this important transition. Conclusion: Building trust and working in a respectful manner with religious groups such as the LGS Mennonites are a cornerstone of culturally competent nursing practice. [ABSTRACT FROM AUTHOR] Copyright of International Nursing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</si>
  <si>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http://ezlibrary.technion.ac.il/login?url=https://search.ebscohost.com/login.aspx?direct=true&amp;db=a9h&amp;AN=35175177&amp;site=ehost-live&amp;scope=site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</si>
  <si>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</si>
  <si>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</si>
  <si>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</si>
  <si>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</si>
  <si>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</si>
  <si>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</si>
  <si>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</si>
  <si>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</si>
  <si>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</si>
  <si>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Cultural heritage and job satisfaction in Eastern and Western Europe.</t>
  </si>
  <si>
    <t>Fargher, Scott; Kesting, Stefan; Lange, Thomas; Pacheco, Gail</t>
  </si>
  <si>
    <t>International Journal of Manpower</t>
  </si>
  <si>
    <t>Emerald Publishing Limited</t>
  </si>
  <si>
    <t>CULTURAL values; JOB satisfaction; SOCIODEMOGRAPHIC factors; EMPIRICAL research; EASTERN Europe; WESTERN Europe</t>
  </si>
  <si>
    <t>Eastern Europe; Heritage; Job satisfaction; National cultures; Western Europe</t>
  </si>
  <si>
    <t>Purpose — This paper aims to contribute to the growing body of empirical evaluations of subjective wellbeing by assessing the impact of basic cultural values and beliefs on job satisfaction across 20 countries in Eastern and Western Europe. Design/methodology/approach — Basic cultural values and beliefs are defined by reference to traditional vs secular values and survival vs self-expression values, respectively. Data derived from the European Values Study 1999/2000 are utilised, which provide detailed information not only on job satisfaction and socio-demographic characteristics, but also on individuals' subjective views on religion, family values, work, child-parent ties, political engagement, tolerance and interpersonal trust. Ordered probit regressions are performed to determine the significance of these characteristics, values and beliefs on job satisfaction. Findings — The study highlights the strong influence of a society's broad cultural heritage on individuals' wellbeing at work. This raises questions about the impetus for numerous motivational interventions by managers and consultants. Traditional cultural values exhibit a strong influence on workers' job satisfaction in Western Europe. Interpersonal trust serves as a particularly strong predictor of job satisfaction for both Eastern and Western Europe, and for both male and female workers. The main difference between Eastern and Western Europe is driven primarily by the importance of family and religion. Originality/value — In previous studies, job satisfaction has been strongly associated with measures of organisational culture. In contrast, the broad cultural heritage of a society as measured by its basic value and belief system has not figured prominently in this literature. This paper adds value by contributing to this fledgling field of empirical research. [ABSTRACT FROM AUTHOR] Copyright of International Journal of Manpower is the property of Emerald Publishing Limited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</si>
  <si>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http://ezlibrary.technion.ac.il/login?url=https://search.ebscohost.com/login.aspx?direct=true&amp;db=a9h&amp;AN=35937242&amp;site=ehost-live&amp;scope=site</t>
  </si>
  <si>
    <t>Digital animation: New conditions for children's development in play‐based setting.</t>
  </si>
  <si>
    <t>Fleer, Marilyn</t>
  </si>
  <si>
    <t>British Journal of Educational Technology</t>
  </si>
  <si>
    <t>10.1111/bjet.12637</t>
  </si>
  <si>
    <t>PLAY; CHILD development; INTERNET animation; COMPUTERS; ANIMATION (Cinematography); PRESCHOOL children; PRESCHOOL education; Computer and peripheral equipment manufacturing; Computer, computer peripheral and pre-packaged software merchant wholesalers; Electronics Stores; Computer and software stores; Electronic Computer Manufacturing; Computer and Computer Peripheral Equipment and Software Merchant Wholesalers; Child Day Care Services</t>
  </si>
  <si>
    <t>Abstract: 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 [ABSTRACT FROM AUTHOR] Copyright of British Journal of Educational Technology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</si>
  <si>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http://ezlibrary.technion.ac.il/login?url=https://search.ebscohost.com/login.aspx?direct=true&amp;db=a9h&amp;AN=131719409&amp;site=ehost-live&amp;scope=site</t>
  </si>
  <si>
    <t>Does One Size Fit All? Ethnic Differences in Parenting Behaviors and Motivations for Adolescent Engagement in Cyberbullying.</t>
  </si>
  <si>
    <t>Shapka, Jennifer; Law, Danielle</t>
  </si>
  <si>
    <t>Journal of Youth &amp; Adolescence</t>
  </si>
  <si>
    <t>10.1007/s10964-013-9928-2</t>
  </si>
  <si>
    <t>Springer Nature</t>
  </si>
  <si>
    <t>ASIANS; BULLYING; INTERNET; MOTIVATION (Psychology); PARENT-child relationships; PARENTING; PROBABILITY theory; QUESTIONNAIRES; RACE; REGRESSION analysis; RESEARCH funding; WHITE people; CROSS-sectional method; DESCRIPTIVE statistics; ADOLESCENCE; BRITISH Columbia; Wired Telecommunications Carriers; Internet Publishing and Broadcasting and Web Search Portals</t>
  </si>
  <si>
    <t>Cyber-aggression; Cyberbullying; East Asian; Parenting behaviors; Proactive aggression; Reactive aggression</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</si>
  <si>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</si>
  <si>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http://ezlibrary.technion.ac.il/login?url=https://search.ebscohost.com/login.aspx?direct=true&amp;db=a9h&amp;AN=86976906&amp;site=ehost-live&amp;scope=site</t>
  </si>
  <si>
    <t>Education for democratic citizenship: a review of research, policy and practice 1995–20051</t>
  </si>
  <si>
    <t>Osler, Audrey; Starkey, Hugh</t>
  </si>
  <si>
    <t>Research Papers in Education</t>
  </si>
  <si>
    <t>10.1080/02671520600942438</t>
  </si>
  <si>
    <t>CHILDREN'S rights; CULTURAL relations; GLOBALIZATION; HUMAN rights; STUDENT government; DEMOCRACY; CITIZENSHIP; EDUCABILITY</t>
  </si>
  <si>
    <t>Childrenâ€™s rights; Children’s rights; Children's rights; Democratic schooling; Diversity; Europe; Globalization; Human rights</t>
  </si>
  <si>
    <t>This paper provides a synthesis of the scholarly literature on education for democratic citizenship (EDC) in the school sector in England since 1995. Following the publication of the Crick Report, citizenship education was introduced to secondary schools in 2002 as a statutory subject. Primary schools are also required to show, through inspection, how they are preparing learners for citizenship. The implementation of citizenship as a National Curriculum subject in England is taking place during a period of constitutional reform and was the most significant innovation of curriculum 2000. Recent parallel initiatives in EDC are taking place elsewhere in the UK, in Europe and internationally. In both established democracies and newly established democratic states, such as those of Eastern and Central Europe and Latin America, there is a recognition that democracy is essentially fragile and that it depends on the active engagement of citizens, not just in voting, but in developing and participating in sustainable and cohesive communities. The paper examines the role of EDC in responding to these political challenges, setting national policy developments in both European and international contexts and exploring the growing international consensus on human rights as the underpinning principles of EDC. It identifies some key themes within the research, such as diversity and unity; global and cosmopolitan citizenship; children as citizens; democratic schooling; students’ understandings of citizenship and democracy; the complementary roles of schools and communities; European citizenship; and the practicalities of implementing EDC at school level. It identifies some gaps in the research literature and concludes by proposing an on‐going agenda for research. [ABSTRACT FROM AUTHOR] Copyright of Research Papers in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</si>
  <si>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http://ezlibrary.technion.ac.il/login?url=https://search.ebscohost.com/login.aspx?direct=true&amp;db=a9h&amp;AN=22724921&amp;site=ehost-live&amp;scope=site</t>
  </si>
  <si>
    <t>Global mental health experiences of single mothers: A mixed methods research synthesis.</t>
  </si>
  <si>
    <t>Vo, Timothea; Canty, Lucinda</t>
  </si>
  <si>
    <t>Journal of Advanced Nursing (John Wiley &amp; Sons, Inc.)</t>
  </si>
  <si>
    <t>10.1111/jan.15461</t>
  </si>
  <si>
    <t>John Wiley &amp; Sons, Inc.</t>
  </si>
  <si>
    <t>MOTHERS; CINAHL database; PSYCHOLOGY information storage &amp; retrieval systems; IMMIGRANTS; ATTITUDES of mothers; MINORITIES; SYSTEMATIC reviews; MENTAL health; DESCRIPTIVE statistics; CONTENT analysis; Offices of Mental Health Practitioners (except Physicians)</t>
  </si>
  <si>
    <t>ethnic minority; immigrant; mental health; midwives; mixed methods research synthesis; nurse; nursing; single mothers; systematic review; women</t>
  </si>
  <si>
    <t>Aim: The aim of this research is to synthesize findings from primary studies (quantitative and qualitative) that investigated the global mental health experiences of single mothers to provide a deeper understanding to better care and respond to the support needs of single mothers. Design: Hayvaert et al.'s mixed methods research synthesis approach. Data Sources: The search process in the following databases, CINAHL, PsycINFO, and Scopus resulted in eight high‐quality studies (5 qualitative and 3 quantitative) published between June 2016 and July 2021. Review Methods: Descriptive statistics and instrument scores were provided in summary form. Themes were analysed using Krippendorff's content analysis. A joint display was provided to reveal a complementary relationship between two different data sets. Results: A total of 348 single mothers participated. Amongst the pooled sample, women identified as: Japanese (n = 174), Israeli (n = 147), Black African (n = 18), African American (n = 9), Native American (n = 5), Burundian‐Australian (n = 8), UK British (n = 12), Asian (n = 3), South Korean (n = 7), Indian (n = 2), Malaysian (n = 44), Hispanic/Latina (n = 1) and Eastern European (n = 3). Four themes were identified: (1) Learning to let go of the past, (2) It takes a whole village: Importance of social support, (3) Seeking a self‐reliant life: Challenges with balancing career &amp; childcare and (4) Finding strength within: Personal growth. Only one intervention utilizing creative group counselling was found to significantly decrease depression (p =.008), anxiety (p =.005), and stress (p =.012) whilst increasing self‐compassion (p =.013). Conclusion: It is important for clinicians who care for single mothers, particularly if they recently immigrated, are multiparous, and an ethnic minority to encourage engagement in peer‐initiated counselling and obtain mental health care as necessary. Impact This study identified and addressed the mental health issues that single mothers face worldwide. This is also the first mixed methods research synthesis to report single mothers' ethnicity in nursing and midwifery literature. Thus, findings from this mixed methods research synthesis can help nurses worldwide build culturally‐concordant programs in their respective community organizations and partners (e.g. community health centres, mother‐child enrichment clubs), inform health policies, and promote safer spaces for many single mothers, particularly for those who will immigrate to the Global North (i.e. UK, US, Canada) and become an ethnic minority. [ABSTRACT FROM AUTHOR] Copyright of Journal of Advanced Nursing (John Wiley &amp; Sons, Inc.)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</si>
  <si>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http://ezlibrary.technion.ac.il/login?url=https://search.ebscohost.com/login.aspx?direct=true&amp;db=a9h&amp;AN=160785584&amp;site=ehost-live&amp;scope=site</t>
  </si>
  <si>
    <t>Implications of Recent Research on Eastern European Adoptees for Social Work Practice.</t>
  </si>
  <si>
    <t>Ruggiero, Josephine; Johnson, Kathy</t>
  </si>
  <si>
    <t>Child &amp; Adolescent Social Work Journal</t>
  </si>
  <si>
    <t>10.1007/s10560-009-0181-1</t>
  </si>
  <si>
    <t>INTERNATIONAL adoption; OLDER child adoption; ADOPTIVE parents; SOCIAL workers; ADOPTED children; SOCIAL work research; TRAINING; EASTERN Europe; Other Individual and Family Services</t>
  </si>
  <si>
    <t>Changes in models of adoption and in social workers’ roles, I-800 form; International adoption policies and practices; Older-child and sibling adoptees from Eastern Europe</t>
  </si>
  <si>
    <t>Social workers engaged in preparing and supporting families that adopt non-infants and sibling groups from Russia and other Eastern European countries need to be well-versed in: (1) the issues that affect this population of adoptees and adopters; and (2) the recent research on both. They also need to expand the model of adoptive families that drives their work. The authors identify three areas of risk to successful older-child adoptee and adoptive family functioning, explore the consequences of detrimental adoption policies and practices on the micro and macro-levels, and make recommendations for needed changes. The changes the authors identify are framed through an investigation of recent research on international adoptees and their adoptive families. The authors use adoptive parents’ own words to make the issues they discuss more concrete. Implications for social worker training and practice, and expanded roles for social workers, are identified. [ABSTRACT FROM AUTHOR] Copyright of Child &amp; Adolescent Social Work Journal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</si>
  <si>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http://ezlibrary.technion.ac.il/login?url=https://search.ebscohost.com/login.aspx?direct=true&amp;db=a9h&amp;AN=45234375&amp;site=ehost-live&amp;scope=site</t>
  </si>
  <si>
    <t>In Close Combat: Vice-Admiral Lord Horatio Nelson's Injuries in the Napoleonic Wars.</t>
  </si>
  <si>
    <t>MILLER, BENJAMIN T.; NAKAYAMA, DON K.</t>
  </si>
  <si>
    <t>American Surgeon</t>
  </si>
  <si>
    <t>10.1177/000313481908501141</t>
  </si>
  <si>
    <t>Sage Publications Inc.</t>
  </si>
  <si>
    <t>Born in Norfolk, England, on September 29, 1758, Horatio Nelson was the sixth of eleven children in a working-class family. With the help of his uncle, Maurice Suckling, a captain in the Royal Navy, Nelson began his naval career as a 13-year-old midshipman on the British battleship Raisonnable. His courage and leadership in the battle marked him for promotion, and he rose quickly from midshipman to admiral, serving in the West Indies, East Indies, North America, Europe, and even the Arctic. As his rank ascended, Nelson's consistent strategy was close engagement, an approach that led to success in combat but placed him in direct danger. Thus, Britain's greatest warrior was also her most famous patient: Nelson suffered more injuries and underwent more operations than any other flag officer in Royal Navy history. His career reached a climax off Cape Trafalgar, where he not only led the Royal Navy to victory over the combined French and Spanish fleets but also met his own death. [ABSTRACT FROM AUTHOR] Copyright of American Surgeon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</si>
  <si>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http://ezlibrary.technion.ac.il/login?url=https://search.ebscohost.com/login.aspx?direct=true&amp;db=a9h&amp;AN=139899135&amp;site=ehost-live&amp;scope=site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</si>
  <si>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</si>
  <si>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</si>
  <si>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</si>
  <si>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</si>
  <si>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</si>
  <si>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</si>
  <si>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</si>
  <si>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Ministry and Mission of the Eastern Orthodox Churches in their Work with Children-at-Risk.</t>
  </si>
  <si>
    <t>Kozhuharov, Valentin</t>
  </si>
  <si>
    <t>Transformation (02653788)</t>
  </si>
  <si>
    <t>10.1177/0265378816636788</t>
  </si>
  <si>
    <t>AT-risk youth; ORTHODOX Christianity; CHURCH work with youth</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</si>
  <si>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</si>
  <si>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 [ABSTRACT FROM AUTHOR] Copyright of Transformation (02653788)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</si>
  <si>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http://ezlibrary.technion.ac.il/login?url=https://search.ebscohost.com/login.aspx?direct=true&amp;db=a9h&amp;AN=115728071&amp;site=ehost-live&amp;scope=site</t>
  </si>
  <si>
    <t>Nutritional status of school-age children and adolescents in low- and middle-income countries across seven global regions: a synthesis of scoping reviews.</t>
  </si>
  <si>
    <t>Wrottesley, Stephanie V; Mates, Emily; Brennan, Eilise; Bijalwan, Vasundhara; Menezes, Rachael; Ray, Stephanie; Ali, Zakari; Yarparvar, Amirhossein; Sharma, Deepika; Lelijveld, Natasha</t>
  </si>
  <si>
    <t>Public Health Nutrition</t>
  </si>
  <si>
    <t>10.1017/S1368980022000350</t>
  </si>
  <si>
    <t>Cambridge University Press</t>
  </si>
  <si>
    <t>MALNUTRITION in children; MIDDLE-income countries; NUTRITIONAL status; OVERWEIGHT children; NUTRITIONAL assessment; CHILD nutrition; TEENAGERS</t>
  </si>
  <si>
    <t>Adolescents; Interventions; Low- and middle-income countries; Nutrition; School-age children</t>
  </si>
  <si>
    <t>Objective: To summarise available evidence on the nutritional status of school-age children and adolescents (5–19 years) from seven global regions and on interventions implemented to improve malnutrition in this population. Setting: Global. Design: Findings were compiled from seven scoping literature reviews, including data from low- and middle-income countries within the following UNICEF-defined global regions: East Asia and Pacific; Europe and Central Asia; South Asia; West and Central Africa; Eastern and Southern Africa; Middle East and North Africa and Latin America and the Caribbean. Results: A double burden of malnutrition was evident across the world regions reviewed: stunting, thinness, anaemia and other micronutrient deficiencies persisted, alongside rising overweight and obesity prevalence. Transitions towards diets increasingly high in energy-dense, processed and micronutrient-poor foods were observed. Evidence from intervention studies was limited, but suggested that providing multiple micronutrient-fortified foods or beverages at school may effectively target micronutrient deficiencies and facilitate weight gain in undernourished populations. Interventions to prevent or manage overweight and obesity were even more limited. There was minimal evidence of using novel technological approaches to engage school-age children and adolescents, or of involving them in designing interventions. Conclusion: The limited data available on nutrition of school-age children and adolescents are neither standardised nor comparable. Consensus on methods for assessing nutritional status and its determinants for this age group is urgently needed to set targets and monitor progress. Additionally, strategies are required to ensure that nutritious, safe and sustainable diets are available, affordable and appealing. [ABSTRACT FROM AUTHOR] Copyright of Public Health Nutrition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</si>
  <si>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http://ezlibrary.technion.ac.il/login?url=https://search.ebscohost.com/login.aspx?direct=true&amp;db=a9h&amp;AN=160935963&amp;site=ehost-live&amp;scope=site</t>
  </si>
  <si>
    <t>Parenting in Immigration: Experiences of Mothers and Fathers from Eastern Europe Raising Children in the United States.</t>
  </si>
  <si>
    <t>Nesteruk, Olena; Marks, Loren D.</t>
  </si>
  <si>
    <t>Journal of Comparative Family Studies</t>
  </si>
  <si>
    <t>10.3138/jcfs.42.6.809</t>
  </si>
  <si>
    <t>University of Toronto Press</t>
  </si>
  <si>
    <t>CHILD rearing; EAST Europeans; IMMIGRANT families; MOTHERS; FATHERS; IMMIGRANTS; PARENT-child relationships; AMERICANIZATION; ACCULTURATION; DISCIPLINE of children; SELF-esteem in children; UNITED States</t>
  </si>
  <si>
    <t>The present study examines the experiences of 50 immigrant mothers and fathers from Eastern European countries raising children in the United States. Qualitative analysis of in-depth personal interviews resulted in three themes related to: (1) issues of discipline and decline of parental authority; (2) opportunities to build a child's self-esteem and confidence; and (3) a need to balance and integrate two cultures. This study illustrates the process of negotiation between two cultures that immigrant parents engage in and provides support for integration as an acculturation strategy. Narratives .of immigrant parents demonstrate that they are changing their childrearing practices to give their children more choices and allow children more power in the family, while, at the same time, trying to maintain their authority and discipline. As a result of exposure to the host culture, these immigrant parents also report placing greater value on developing their children's self-esteem, and assertiveness as important qualities for successful adaptation to the new context. While selectively adopting new childrearing values and strategies, these parents report retaining some attitudes and practices from their original cultures in order to keep their children grounded in reality. Participants' quotes provide rich descriptions of their experience of parenting in immigration and contribute to our understanding. of the cultural factors guiding their childrearing decisions. This study may be useful to researchers and practitioners working with immigrants. (English) [ABSTRACT FROM AUTHOR] El presente estudib examina la experiencia de 50 madres y padres, inmigrantes de Europa Oriental, criando niños en los Estados Unidos. El análisis cualitativo de entrevistas personales en profundidad destacó tres temas: (1) problemas con la disciplina y la reducción de la autoridad de los padres; (2) oportunidades para mejorar la autoestima y confianza de los niños, y (3) la necesidad de equilibrar e integrar ambas culturas. Este estudio ilustra el proceso de negociación entre dos culturas en que se enfrascan los padres inmigrantes, y brinda apoyo a la integración como estrategia de aculturación. Las narrativas de los padres inmigrantes demuestran que ellos cambian sus prácticas de crianza para dar más opciones y más poder en la familia a sus hijos, al tiempo que tratan de mantener su autoridad y disciplina. A consecuencia de su exposición a la cultura huésped, estos padres inmigrantes también dicen valorar más el desarrollo de la autoestima y asertividad de sus niños en tanto cualidades importantes para una adaptación exitosa a su nuevo contexto. Estos padres dicen adoptar nuevos valores y estrategias para La crianza infantil, at tiempo que mantienea ciertas actitudes y prácticas de sus culturas de origen para mantener a los niflos anclados a la realidad. Las citas de los participantes proveen descripciones vivas de su experiencia como padres inmigrantes, y contribuyen a nuestra comprensión de los factores culturales que gufan sus decisiones sobre la crianza de los niños. Este estudio puede ser ütil a investigadores y profesionales que trabajan con inmigrantes. (Spanish) [ABSTRACT FROM AUTHOR] La présente étude examine es experiences de 50 mêres et përes immigrants en provenance des pays d'Europe de l'Est qui élëvent leurs enfants aux Etats-Unis. L'analyse qualitative d'entretiens personnels et approfondis a abouti a trois themes relatifs a: (I) les questions de discipline et de déclin de l'autorite parentale; (2) les opporlunités de forger I'estime de soi et a confiance de I'enfant, et (3) la nécessité d'équilibrer et d'intégrer les deux cultures. Ceite étude illustre le processus de négociation entre deux cultures dans lequel les parents immigrants s'engagent et fournit un soutien à l;intégration comirle une stratégic d'acculturation. Les récits de parents immigrants démontrent que ces derniers modifient curs méthodes d'éducation pour donner a leurs enfants plus de choix et de pouvoir au sein de la famille, tout en essayant de maintenir leui autorité et la discipline. De plus ces parents immigrants signalent également que suite a l'exposition à la culture d'accueil, ils prétent une attention particuliëi-e au développement de l'estime de soi de leurs enfants et de leur assertivité comme étant des qualités importantes pour une adaptation réussie au nouveau contexte. Tout en adoptant de maniëre selective de nouvelles valeurs et strategies d'éducation, ces parents affirment conserver certaines attitudes et pratiques de leur culture d'origine affin de garder leurs enfants dans la réalité. Les témoignages des participants foumissent une description riche de leur experience de la parentalité en tant qu'immigrants et contribuent a notre comprehension des facteurs culturels guidant leurs decisions d'éducation. Cette étude peut être utile aux chercheurs et praticiens qui travaillent avec les immigrants.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</si>
  <si>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http://ezlibrary.technion.ac.il/login?url=https://search.ebscohost.com/login.aspx?direct=true&amp;db=a9h&amp;AN=67719627&amp;site=ehost-live&amp;scope=site</t>
  </si>
  <si>
    <t>Participatory story-sharing practices in the early years with Central and Eastern European families in Scotland.</t>
  </si>
  <si>
    <t>Salter, Rebecca; Chesworth, Liz</t>
  </si>
  <si>
    <t>International Journal of Early Years Education</t>
  </si>
  <si>
    <t>10.1080/09669760.2021.1971948</t>
  </si>
  <si>
    <t>EARLY childhood education; SOCIOCULTURAL theory; CULTURAL identity; CULTURAL property; STORYTELLING in education; SOCIAL belonging; Historical Sites</t>
  </si>
  <si>
    <t>Central and Eastern European families; participatory rights; sociocultural perspectives in early years education; Storytelling in the early years</t>
  </si>
  <si>
    <t>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 [ABSTRACT FROM AUTHOR] Copyright of International Journal of Early Years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</si>
  <si>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http://ezlibrary.technion.ac.il/login?url=https://search.ebscohost.com/login.aspx?direct=true&amp;db=a9h&amp;AN=153815753&amp;site=ehost-live&amp;scope=site</t>
  </si>
  <si>
    <t>POLISH WOMEN IN POLITICS -THE PAST AND PRESENT: AN EXAMPLE OF WOMEN'S POLITICAL INVOLVEMENT IN THE NORTH-EASTERN PART OF EUROPE.</t>
  </si>
  <si>
    <t>Dajnowicz, Małgorzata</t>
  </si>
  <si>
    <t>Gender Studies &amp; Research</t>
  </si>
  <si>
    <t>Lithuania Siauliai University Center for Gender Studies</t>
  </si>
  <si>
    <t>WOMEN in politics; SOCIAL conditions of women; CHILDREN &amp; politics; RIGHT &amp; left (Political science); ERHARD seminars training; EUROPE</t>
  </si>
  <si>
    <t>north-eastern Europe; Poland; women in local politics; women's participation in politics; au nord-est de l'Europe; femmes locales politique; la participation des femmes à la vie politique; Pologne</t>
  </si>
  <si>
    <t>The overall aim of this publication is to present the pattern of women's involvement in political life in Poland, as the representative country of the north-eastern Europe. This compilation focuses on women's involvement in local politics in comparison with the involvement at the central level (for example in the Parliament). Political involvement and active participation in politics of women in the north-eastern Europe has not been a subject of great scientific research yet, while the genesis of women's participation in politics dates back to the end of the nineteenth century. At that time, any woman actively participating in politics,would be considered as a great phenomenon; for many centuries, the dominant role model for women comprised duties connected with upraising children and running the households. Western Europe served as the example to follow, in developing and implementing social and gender rights, for women inhabiting the north-eastern parts of Europe. Starting as soon as in the beginning of the twentieth century, Polish female activists proclaimed prolific cooperation with feminists from Western Europe, and they underlined the idea of cooperation with other European gender organisations, and the need of transferring feminist movements and ideas into Polish reality. After Polish women had gained their voting rights in 1918, a greater women's interest and access to politics was observed, although this political privilege did not automatically mean active participation and commitment in political matters. As it was in the past and is at present, women, especially at the local level, mostly tend to represent the conservative political views. The conclusion states that the representation of women in the north-eastern politics is at low level, mainly due to the cultural and social factors, assigning women with family activities and presenting public or political activities as of secondary importance. (English) [ABSTRACT FROM AUTHOR] Le début de l'engagement politique des femmes de l'Europe du nord-est remonte à la fin du XIXe siècle. L'intérêt pour l'activité politique, précédé du l'engagement social des femmes dans les institutions de charité et éducatives, augmente sous l'influence des idées venues de l'Europe occidentale. La réception de celles-ci par les femmes de l'Europe de l'est, dont les Polonaises, se déterminait par les facteurs nationaux et locaux liés aux aspects culturels. Surtout au niveau local, les femmes, tant dans le passé qu'à présent, représentent, pour la plupart, les opinions politiques conservatrices qu'on pourrait expliquer, entre autres, par l'attachement à la tradition et l'influence importante sur leur vie de l'Eglise catholique. D'après les recherches menées par Małgorzata Fuszara, les raisons du faible niveau de la participation des femmes polonaises à la politique résultent des facteurs suivants: poids des obligations dans la vie privée (famille, foyer, maternité), discrimination et barrières dressées par les hommes, tradition sociale formée par le taux de participation bas des femmes à la politique, stéréotypes issus de l'opinion sociale commune attribuant la politique à la sphère d'activité traditionnellement masculine. S'y ajoutent des stéréotypes d'ordre psychologiques, qui dotent les femmes de traits tels que délicatesse ou soumission considérés comme superflus dans la vie politique. On souligne aussi le manque d'intérêt de la part des femmes, elles-mêmes, pour l'exercice de fonctions publiques. (Fuszara, 2011). Tant au passé qu'à présent, les carrières politiques des femmes ont leur début dans les activités sociales et les traditions familiales (l'engagement du mari, du père ou de la mère) (Dajnowicz, 2009, Fuszara 2011). La faible représentation des femmes de l'Europe du nord-est dans la vie politique résultait, et résulte toujours, avant tout du rôle social de la femme. Les Polonais, dans leur immense majorité, pensent que la principale activité de celleci consiste, en premier lieu, à prendre soin du ménage, puis du travail; l'activité publique (et politique) se plaçant en dernière position. Dans les régions situées loin des grandes villes et des centres sociaux et économiques, cette conviction paraît d'autant plus articulée et valable. (French)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</si>
  <si>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http://ezlibrary.technion.ac.il/login?url=https://search.ebscohost.com/login.aspx?direct=true&amp;db=a9h&amp;AN=82313060&amp;site=ehost-live&amp;scope=site</t>
  </si>
  <si>
    <t>Reading Bilingual Books: Students Learn English While Acquiring Knowledge about American Cultural Traditions and Places</t>
  </si>
  <si>
    <t>Ceprano, Maria Anne</t>
  </si>
  <si>
    <t>School-University Partnerships</t>
  </si>
  <si>
    <t>EJ1169647</t>
  </si>
  <si>
    <t>Journal Articles</t>
  </si>
  <si>
    <t>Foreign Countries; Elementary Schools; Bilingual Instructional Materials; Books; Preservice Teachers; English (Second Language); Second Language Learning; Italian; Reading Comprehension; Culture; Learner Engagement; Student Attitudes; Professional Development Schools; Teacher Developed Materials; Qualitative Research; Undergraduate Students; Elementary School Students; Instructional Effectiveness; Observation; Italy; New York (Buffalo)</t>
  </si>
  <si>
    <t>The International Professional Development Site (IPDS) program is an extension of an already well established consortium of 45 elementary schools serving the Department of Elementary Education and Reading (EER) at Buffalo State College. In general, teachers from these PDSs serve the department in mentoring childhood and early childhood majors during pre-student teaching field events associated with their methods courses in literacy, social studies, mathematics and science as well as the culminating student teaching experience. The IPDS option organized by the author is located in Torremaggiore, a small medieval town in the Province of Foggia in southeastern Italy. The school, San Giovanni Bosco, is the only elementary public school in the town and is situated in two buildings: one serving children in the early childhood domain, including Kindergarten and Grade 1, and the other serving children from grade two through grade five. Approximately 300 children, most of Italian descent, are currently enrolled in the school; less than 3% are children of Eastern European families recently immigrated to the area. A pilot study was conducted to examine the efficacy of using bilingual (English/ Italian) informational texts written by the participating pre-service teachers (PSTs) to promote reading interest, comprehension in English, and knowledge of American culture. The decision to have the PSTs write the books was fostered by the fact that purchase of such appropriately leveled texts for distribution and use by the children was not financially viable. Specific questions guiding this study were: (1) Did the bilingual texts that PSTs constructed promote emerging bilinguals' comprehension of texts written in the L2 while expanding their knowledge of American culture?; (2) To what degree did the children engage with the bilingual texts?; and (3) How did the PSTs feel about the construction and use of bilingual texts they had made for the Italian learners?</t>
  </si>
  <si>
    <t>http://ezlibrary.technion.ac.il/login?url=https://search.ebscohost.com/login.aspx?direct=true&amp;db=eric&amp;AN=EJ1169647&amp;site=ehost-live&amp;scope=site</t>
  </si>
  <si>
    <t>Shift in social order - shift in gender roles? Migration experience and gender roles.</t>
  </si>
  <si>
    <t>Havlin, Tetiana</t>
  </si>
  <si>
    <t>Current Issues in Personality Psychology</t>
  </si>
  <si>
    <t>10.5114/cipp.2015.53229</t>
  </si>
  <si>
    <t>Termedia Publishing House</t>
  </si>
  <si>
    <t>SOCIAL order; GENDER role</t>
  </si>
  <si>
    <t>East-European immigrants; gender roles; immigration experience</t>
  </si>
  <si>
    <t>Does gender matter in the context of immigration? What significance does it gain through time? Does transition from one gender role to another result in redistribution of family roles? These are the main questions which this paper addresses through scientific discourse and empiric research. In particular the paper deals with the question whether the transition from one gender role to another in the course of immigration triggers the liberalization of gender roles in the families of East-European immigrants (from Ukraine, Russia, Kazakhstan, and Armenia) in Germany. This is investigated through semi-structured biographical interviews with female immigrants to Germany conducted by the author in 2012-2014. The findings illustrate a specific shift of gender roles in the context of migration. On the one hand, willingly or through circumstances, immigrant women are more likely to be involved in the decision-making process, to adapt to a breadwinner role, and to undertake the communication functions with official institutions (often due to better language proficiency). On the other hand, men are more likely to be more engaged in the caregiver roles for offspring, to maintain native language in communication with children (from mother tongue to 'father tongue'), and to fulfill housekeeping duties. These patterns are rather untypical for post-soviet gender roles, with their increasing tendency to the renaissance of traditional gender roles. The question of whether a shift in gender roles related to migration from one country to another leads towards the greater liberalization of gender roles still remains debatable. But migration experience reinforces the transformation of gender roles which initially are not only distinct but also unequal. Thus, migration can accelerate restructuring of the gender relationship. In turn, a new social order imposes - on immigrants - a demand for greater flexibility of gender roles in the family and for diversity in household strategies.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</si>
  <si>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http://ezlibrary.technion.ac.il/login?url=https://search.ebscohost.com/login.aspx?direct=true&amp;db=a9h&amp;AN=110105322&amp;site=ehost-live&amp;scope=site</t>
  </si>
  <si>
    <t>Sites of Terror and the Role of Memory in Shaping Identity Among First Generation Descendants of the Holocaust.</t>
  </si>
  <si>
    <t>Jacobs, Janet</t>
  </si>
  <si>
    <t>Qualitative Sociology</t>
  </si>
  <si>
    <t>10.1007/s11133-013-9270-8</t>
  </si>
  <si>
    <t>HOLOCAUST survivors; CHILDREN of Holocaust survivors; PSYCHOLOGICAL stress; HOLOCAUST, 1939-1945; RITES &amp; ceremonies; RESEMBLANCE (Philosophy)</t>
  </si>
  <si>
    <t>Des; Holocaust; Identity; Memorials; Memory; Trauma</t>
  </si>
  <si>
    <t>This research explores the ways in which the transmission of memory at Nazi sites of terror influences the construction of Holocaust descendant identity. Based on a qualitative study of 50 children of Holocaust survivors who visited Nazi sites of terror in Eastern and Western Europe, the study examines the interactive nature of Holocaust memorialization and the impact of site-specific memory on Holocaust identification among children of survivors. The findings of the study reveal that, as interactive frames of social remembrance, sites of terror serve as objects of memory in which Holocaust narratives are recalled and re-experienced through an emotional engagement with the traumas of the past. The interaction at Holocaust sites thus strengthens descendant identity formation through the arousal of anxiety and fear, the evocation of feelings of sorrow and loss, and the deepening of empathic ties between children and their survivor parents. As a study of the social inheritance of traumatic memory, the research offers new insights on the relationship between memorial culture and the role of memory in shaping survivor identities [ABSTRACT FROM AUTHOR] Copyright of Qualitative Sociology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</si>
  <si>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http://ezlibrary.technion.ac.il/login?url=https://search.ebscohost.com/login.aspx?direct=true&amp;db=a9h&amp;AN=94724172&amp;site=ehost-live&amp;scope=site</t>
  </si>
  <si>
    <t>Strategies and Practices for Working with Immigrant Families in Early Education Programs</t>
  </si>
  <si>
    <t>Vesely, Colleen K.; Ginsberg, Mark R.</t>
  </si>
  <si>
    <t>Young Children</t>
  </si>
  <si>
    <t>EJ930010</t>
  </si>
  <si>
    <t>Early Childhood Education; Young Children; Foreign Countries; Immigrants; Educational Strategies; Educational Practices; Migrant Programs; Migrant Children; Migrant Education; Family Involvement; Access to Education; Educational Quality; Educational Improvement; Interviews; Case Studies; Observation; Staff Development; Family School Relationship; United States</t>
  </si>
  <si>
    <t>This study explores how early childhood education programs engage immigrant families in their children's learning, how programs learn about these families and incorporate their cultures into the classrooms, and what programs are doing in terms of their staff's professional development related to working with immigrant children and families. The programs participating in this study represent the upper echelon of early education programs in the United States and Eastern Europe, some with greater resources than many other early education programs. However, their experiences provide insight into a variety of ways practitioners and researchers can work more effectively with young immigrant children and their families. More applied research, as well as discussions among early childhood education practitioners who work with immigrant families, is needed to continue to increase one's understanding of successfully meeting the needs immigrant families with young children around the world.</t>
  </si>
  <si>
    <t>http://ezlibrary.technion.ac.il/login?url=https://search.ebscohost.com/login.aspx?direct=true&amp;db=eric&amp;AN=EJ930010&amp;site=ehost-live&amp;scope=site</t>
  </si>
  <si>
    <t>The Impact of Pictures on Second Language Acquisition.</t>
  </si>
  <si>
    <t>Tahiri, Shejla</t>
  </si>
  <si>
    <t>SEEU Review</t>
  </si>
  <si>
    <t>10.2478/seeur-2020-0021</t>
  </si>
  <si>
    <t>Sciendo</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</si>
  <si>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</si>
  <si>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</si>
  <si>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</si>
  <si>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</si>
  <si>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Relationship Between the Civic Engagement of Parents and Children.</t>
  </si>
  <si>
    <t>Quaranta, Mario; Dotti Sani, Giulia M.</t>
  </si>
  <si>
    <t>Nonprofit &amp; Voluntary Sector Quarterly</t>
  </si>
  <si>
    <t>10.1177/0899764016628677</t>
  </si>
  <si>
    <t>COMMUNITY involvement; PARENT-child relationships; EUROPE</t>
  </si>
  <si>
    <t>Bayesian multilevel models; civic involvement; EU-SILC; parents–children similarity; Western–Eastern Europe</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</si>
  <si>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 [ABSTRACT FROM AUTHOR] Copyright of Nonprofit &amp; Voluntary Sector Quarterly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</si>
  <si>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http://ezlibrary.technion.ac.il/login?url=https://search.ebscohost.com/login.aspx?direct=true&amp;db=a9h&amp;AN=120175501&amp;site=ehost-live&amp;scope=site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</si>
</sst>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"02779536"</f>
        <v>02779536</v>
      </c>
      <c r="F2" t="str">
        <f>"Apr2005"</f>
        <v>Apr2005</v>
      </c>
      <c r="G2">
        <v>60</v>
      </c>
      <c r="H2">
        <v>8</v>
      </c>
      <c r="I2">
        <v>1705</v>
      </c>
      <c r="J2">
        <v>11</v>
      </c>
      <c r="K2">
        <v>16498236</v>
      </c>
      <c r="L2" t="s">
        <v>21</v>
      </c>
      <c r="M2" t="s">
        <v>22</v>
      </c>
      <c r="N2" t="s">
        <v>23</v>
      </c>
      <c r="O2" t="s">
        <v>24</v>
      </c>
      <c r="P2" t="s">
        <v>25</v>
      </c>
      <c r="Q2" t="s">
        <v>26</v>
      </c>
      <c r="R2" t="s">
        <v>27</v>
      </c>
    </row>
    <row r="3" spans="1:18" x14ac:dyDescent="0.3">
      <c r="A3" t="s">
        <v>28</v>
      </c>
      <c r="B3" t="s">
        <v>29</v>
      </c>
      <c r="C3" t="s">
        <v>30</v>
      </c>
      <c r="D3" t="str">
        <f>"00132004"</f>
        <v>00132004</v>
      </c>
      <c r="F3" t="str">
        <f>"Aug2020"</f>
        <v>Aug2020</v>
      </c>
      <c r="G3">
        <v>70</v>
      </c>
      <c r="H3">
        <v>4</v>
      </c>
      <c r="I3">
        <v>421</v>
      </c>
      <c r="J3">
        <v>24</v>
      </c>
      <c r="K3">
        <v>147175982</v>
      </c>
      <c r="L3" t="s">
        <v>31</v>
      </c>
      <c r="M3" t="s">
        <v>32</v>
      </c>
      <c r="N3" t="s">
        <v>23</v>
      </c>
      <c r="O3" t="s">
        <v>33</v>
      </c>
      <c r="P3" t="s">
        <v>34</v>
      </c>
      <c r="Q3" t="s">
        <v>35</v>
      </c>
      <c r="R3" t="s">
        <v>36</v>
      </c>
    </row>
    <row r="4" spans="1:18" x14ac:dyDescent="0.3">
      <c r="A4" t="s">
        <v>37</v>
      </c>
      <c r="B4" t="s">
        <v>38</v>
      </c>
      <c r="C4" t="s">
        <v>39</v>
      </c>
      <c r="D4" t="str">
        <f>"0003066X"</f>
        <v>0003066X</v>
      </c>
      <c r="F4" t="str">
        <f>"Dec2019"</f>
        <v>Dec2019</v>
      </c>
      <c r="G4">
        <v>74</v>
      </c>
      <c r="H4">
        <v>9</v>
      </c>
      <c r="I4">
        <v>1167</v>
      </c>
      <c r="J4">
        <v>11</v>
      </c>
      <c r="K4">
        <v>140296699</v>
      </c>
      <c r="L4" t="s">
        <v>40</v>
      </c>
      <c r="M4" t="s">
        <v>41</v>
      </c>
      <c r="N4" t="s">
        <v>23</v>
      </c>
      <c r="O4" t="s">
        <v>42</v>
      </c>
      <c r="P4" t="s">
        <v>43</v>
      </c>
      <c r="Q4" t="s">
        <v>44</v>
      </c>
      <c r="R4" t="s">
        <v>45</v>
      </c>
    </row>
    <row r="5" spans="1:18" x14ac:dyDescent="0.3">
      <c r="A5" t="s">
        <v>46</v>
      </c>
      <c r="B5" t="s">
        <v>47</v>
      </c>
      <c r="C5" t="s">
        <v>48</v>
      </c>
      <c r="D5" t="str">
        <f>"10564934"</f>
        <v>10564934</v>
      </c>
      <c r="F5" t="str">
        <f>"Summer2012"</f>
        <v>Summer2012</v>
      </c>
      <c r="G5">
        <v>44</v>
      </c>
      <c r="H5">
        <v>2</v>
      </c>
      <c r="I5">
        <v>5</v>
      </c>
      <c r="J5">
        <v>18</v>
      </c>
      <c r="K5">
        <v>80379648</v>
      </c>
      <c r="L5" t="s">
        <v>49</v>
      </c>
      <c r="M5" t="s">
        <v>50</v>
      </c>
      <c r="N5" t="s">
        <v>23</v>
      </c>
      <c r="O5" t="s">
        <v>51</v>
      </c>
      <c r="Q5" t="s">
        <v>52</v>
      </c>
      <c r="R5" t="s">
        <v>53</v>
      </c>
    </row>
    <row r="6" spans="1:18" x14ac:dyDescent="0.3">
      <c r="A6" t="s">
        <v>54</v>
      </c>
      <c r="B6" t="s">
        <v>55</v>
      </c>
      <c r="C6" t="s">
        <v>56</v>
      </c>
      <c r="D6" t="str">
        <f>"00208132"</f>
        <v>00208132</v>
      </c>
      <c r="F6" t="str">
        <f>"Dec2008"</f>
        <v>Dec2008</v>
      </c>
      <c r="G6">
        <v>55</v>
      </c>
      <c r="H6">
        <v>4</v>
      </c>
      <c r="I6">
        <v>420</v>
      </c>
      <c r="J6">
        <v>7</v>
      </c>
      <c r="K6">
        <v>35175177</v>
      </c>
      <c r="L6" t="s">
        <v>57</v>
      </c>
      <c r="M6" t="s">
        <v>32</v>
      </c>
      <c r="N6" t="s">
        <v>23</v>
      </c>
      <c r="O6" t="s">
        <v>58</v>
      </c>
      <c r="P6" t="s">
        <v>59</v>
      </c>
      <c r="Q6" t="s">
        <v>60</v>
      </c>
      <c r="R6" t="s">
        <v>61</v>
      </c>
    </row>
    <row r="7" spans="1:18" x14ac:dyDescent="0.3">
      <c r="A7" t="s">
        <v>62</v>
      </c>
      <c r="B7" t="s">
        <v>63</v>
      </c>
      <c r="C7" t="s">
        <v>64</v>
      </c>
      <c r="D7" t="str">
        <f>"08904065"</f>
        <v>08904065</v>
      </c>
      <c r="F7" t="str">
        <f>"Dec2022"</f>
        <v>Dec2022</v>
      </c>
      <c r="G7">
        <v>63</v>
      </c>
      <c r="I7" t="s">
        <v>65</v>
      </c>
      <c r="J7">
        <v>1</v>
      </c>
      <c r="K7">
        <v>160539408</v>
      </c>
      <c r="L7" t="s">
        <v>66</v>
      </c>
      <c r="M7" t="s">
        <v>22</v>
      </c>
      <c r="N7" t="s">
        <v>23</v>
      </c>
      <c r="O7" t="s">
        <v>67</v>
      </c>
      <c r="P7" t="s">
        <v>68</v>
      </c>
      <c r="Q7" t="s">
        <v>69</v>
      </c>
      <c r="R7" t="s">
        <v>70</v>
      </c>
    </row>
    <row r="8" spans="1:18" x14ac:dyDescent="0.3">
      <c r="A8" t="s">
        <v>71</v>
      </c>
      <c r="B8" t="s">
        <v>72</v>
      </c>
      <c r="C8" t="s">
        <v>73</v>
      </c>
      <c r="D8" t="str">
        <f>"01437720"</f>
        <v>01437720</v>
      </c>
      <c r="F8" t="str">
        <f>"2008"</f>
        <v>2008</v>
      </c>
      <c r="G8">
        <v>29</v>
      </c>
      <c r="H8">
        <v>7</v>
      </c>
      <c r="I8">
        <v>630</v>
      </c>
      <c r="J8">
        <v>21</v>
      </c>
      <c r="K8">
        <v>35937242</v>
      </c>
      <c r="M8" t="s">
        <v>74</v>
      </c>
      <c r="N8" t="s">
        <v>23</v>
      </c>
      <c r="O8" t="s">
        <v>75</v>
      </c>
      <c r="P8" t="s">
        <v>76</v>
      </c>
      <c r="Q8" t="s">
        <v>77</v>
      </c>
      <c r="R8" t="s">
        <v>78</v>
      </c>
    </row>
    <row r="9" spans="1:18" x14ac:dyDescent="0.3">
      <c r="A9" t="s">
        <v>79</v>
      </c>
      <c r="B9" t="s">
        <v>80</v>
      </c>
      <c r="C9" t="s">
        <v>81</v>
      </c>
      <c r="D9" t="str">
        <f>"00071013"</f>
        <v>00071013</v>
      </c>
      <c r="F9" t="str">
        <f>"Sep2018"</f>
        <v>Sep2018</v>
      </c>
      <c r="G9">
        <v>49</v>
      </c>
      <c r="H9">
        <v>5</v>
      </c>
      <c r="I9">
        <v>943</v>
      </c>
      <c r="J9">
        <v>16</v>
      </c>
      <c r="K9">
        <v>131719409</v>
      </c>
      <c r="L9" t="s">
        <v>82</v>
      </c>
      <c r="M9" t="s">
        <v>32</v>
      </c>
      <c r="N9" t="s">
        <v>23</v>
      </c>
      <c r="O9" t="s">
        <v>83</v>
      </c>
      <c r="Q9" t="s">
        <v>84</v>
      </c>
      <c r="R9" t="s">
        <v>85</v>
      </c>
    </row>
    <row r="10" spans="1:18" x14ac:dyDescent="0.3">
      <c r="A10" t="s">
        <v>86</v>
      </c>
      <c r="B10" t="s">
        <v>87</v>
      </c>
      <c r="C10" t="s">
        <v>88</v>
      </c>
      <c r="D10" t="str">
        <f>"00472891"</f>
        <v>00472891</v>
      </c>
      <c r="F10" t="str">
        <f>"May2013"</f>
        <v>May2013</v>
      </c>
      <c r="G10">
        <v>42</v>
      </c>
      <c r="H10">
        <v>5</v>
      </c>
      <c r="I10">
        <v>723</v>
      </c>
      <c r="J10">
        <v>16</v>
      </c>
      <c r="K10">
        <v>86976906</v>
      </c>
      <c r="L10" t="s">
        <v>89</v>
      </c>
      <c r="M10" t="s">
        <v>90</v>
      </c>
      <c r="N10" t="s">
        <v>23</v>
      </c>
      <c r="O10" t="s">
        <v>91</v>
      </c>
      <c r="P10" t="s">
        <v>92</v>
      </c>
      <c r="Q10" t="s">
        <v>93</v>
      </c>
      <c r="R10" t="s">
        <v>94</v>
      </c>
    </row>
    <row r="11" spans="1:18" x14ac:dyDescent="0.3">
      <c r="A11" t="s">
        <v>95</v>
      </c>
      <c r="B11" t="s">
        <v>96</v>
      </c>
      <c r="C11" t="s">
        <v>97</v>
      </c>
      <c r="D11" t="str">
        <f>"02671522"</f>
        <v>02671522</v>
      </c>
      <c r="F11" t="str">
        <f>"Dec2006"</f>
        <v>Dec2006</v>
      </c>
      <c r="G11">
        <v>21</v>
      </c>
      <c r="H11">
        <v>4</v>
      </c>
      <c r="I11">
        <v>433</v>
      </c>
      <c r="J11">
        <v>33</v>
      </c>
      <c r="K11">
        <v>22724921</v>
      </c>
      <c r="L11" t="s">
        <v>98</v>
      </c>
      <c r="M11" t="s">
        <v>50</v>
      </c>
      <c r="N11" t="s">
        <v>23</v>
      </c>
      <c r="O11" t="s">
        <v>99</v>
      </c>
      <c r="P11" t="s">
        <v>100</v>
      </c>
      <c r="Q11" t="s">
        <v>101</v>
      </c>
      <c r="R11" t="s">
        <v>102</v>
      </c>
    </row>
    <row r="12" spans="1:18" x14ac:dyDescent="0.3">
      <c r="A12" t="s">
        <v>103</v>
      </c>
      <c r="B12" t="s">
        <v>104</v>
      </c>
      <c r="C12" t="s">
        <v>105</v>
      </c>
      <c r="D12" t="str">
        <f>"03092402"</f>
        <v>03092402</v>
      </c>
      <c r="F12" t="str">
        <f>"Jan2023"</f>
        <v>Jan2023</v>
      </c>
      <c r="G12">
        <v>79</v>
      </c>
      <c r="H12">
        <v>1</v>
      </c>
      <c r="I12">
        <v>68</v>
      </c>
      <c r="J12">
        <v>15</v>
      </c>
      <c r="K12">
        <v>160785584</v>
      </c>
      <c r="L12" t="s">
        <v>106</v>
      </c>
      <c r="M12" t="s">
        <v>107</v>
      </c>
      <c r="N12" t="s">
        <v>23</v>
      </c>
      <c r="O12" t="s">
        <v>108</v>
      </c>
      <c r="P12" t="s">
        <v>109</v>
      </c>
      <c r="Q12" t="s">
        <v>110</v>
      </c>
      <c r="R12" t="s">
        <v>111</v>
      </c>
    </row>
    <row r="13" spans="1:18" x14ac:dyDescent="0.3">
      <c r="A13" t="s">
        <v>112</v>
      </c>
      <c r="B13" t="s">
        <v>113</v>
      </c>
      <c r="C13" t="s">
        <v>114</v>
      </c>
      <c r="D13" t="str">
        <f>"07380151"</f>
        <v>07380151</v>
      </c>
      <c r="F13" t="str">
        <f>"Dec2009"</f>
        <v>Dec2009</v>
      </c>
      <c r="G13">
        <v>26</v>
      </c>
      <c r="H13">
        <v>6</v>
      </c>
      <c r="I13">
        <v>485</v>
      </c>
      <c r="J13">
        <v>20</v>
      </c>
      <c r="K13">
        <v>45234375</v>
      </c>
      <c r="L13" t="s">
        <v>115</v>
      </c>
      <c r="M13" t="s">
        <v>90</v>
      </c>
      <c r="N13" t="s">
        <v>23</v>
      </c>
      <c r="O13" t="s">
        <v>116</v>
      </c>
      <c r="P13" t="s">
        <v>117</v>
      </c>
      <c r="Q13" t="s">
        <v>118</v>
      </c>
      <c r="R13" t="s">
        <v>119</v>
      </c>
    </row>
    <row r="14" spans="1:18" x14ac:dyDescent="0.3">
      <c r="A14" t="s">
        <v>120</v>
      </c>
      <c r="B14" t="s">
        <v>121</v>
      </c>
      <c r="C14" t="s">
        <v>122</v>
      </c>
      <c r="D14" t="str">
        <f>"00031348"</f>
        <v>00031348</v>
      </c>
      <c r="F14" t="str">
        <f>"Nov2019"</f>
        <v>Nov2019</v>
      </c>
      <c r="G14">
        <v>85</v>
      </c>
      <c r="H14">
        <v>11</v>
      </c>
      <c r="I14">
        <v>1304</v>
      </c>
      <c r="J14">
        <v>4</v>
      </c>
      <c r="K14">
        <v>139899135</v>
      </c>
      <c r="L14" t="s">
        <v>123</v>
      </c>
      <c r="M14" t="s">
        <v>124</v>
      </c>
      <c r="N14" t="s">
        <v>23</v>
      </c>
      <c r="Q14" t="s">
        <v>125</v>
      </c>
      <c r="R14" t="s">
        <v>126</v>
      </c>
    </row>
    <row r="15" spans="1:18" x14ac:dyDescent="0.3">
      <c r="A15" t="s">
        <v>127</v>
      </c>
      <c r="B15" t="s">
        <v>128</v>
      </c>
      <c r="C15" t="s">
        <v>129</v>
      </c>
      <c r="D15" t="str">
        <f>"23516453"</f>
        <v>23516453</v>
      </c>
      <c r="F15" t="str">
        <f>"2015"</f>
        <v>2015</v>
      </c>
      <c r="G15">
        <v>3</v>
      </c>
      <c r="I15">
        <v>26</v>
      </c>
      <c r="J15">
        <v>9</v>
      </c>
      <c r="K15">
        <v>117634890</v>
      </c>
      <c r="M15" t="s">
        <v>130</v>
      </c>
      <c r="N15" t="s">
        <v>23</v>
      </c>
      <c r="P15" t="s">
        <v>131</v>
      </c>
      <c r="Q15" t="s">
        <v>132</v>
      </c>
      <c r="R15" t="s">
        <v>133</v>
      </c>
    </row>
    <row r="16" spans="1:18" x14ac:dyDescent="0.3">
      <c r="A16" t="s">
        <v>134</v>
      </c>
      <c r="B16" t="s">
        <v>135</v>
      </c>
      <c r="C16" t="s">
        <v>136</v>
      </c>
      <c r="D16" t="str">
        <f>"02653788"</f>
        <v>02653788</v>
      </c>
      <c r="F16" t="str">
        <f>"Jul2016"</f>
        <v>Jul2016</v>
      </c>
      <c r="G16">
        <v>33</v>
      </c>
      <c r="H16">
        <v>3</v>
      </c>
      <c r="I16">
        <v>231</v>
      </c>
      <c r="J16">
        <v>11</v>
      </c>
      <c r="K16">
        <v>115728071</v>
      </c>
      <c r="L16" t="s">
        <v>137</v>
      </c>
      <c r="M16" t="s">
        <v>124</v>
      </c>
      <c r="N16" t="s">
        <v>23</v>
      </c>
      <c r="O16" t="s">
        <v>138</v>
      </c>
      <c r="P16" t="s">
        <v>139</v>
      </c>
      <c r="Q16" t="s">
        <v>140</v>
      </c>
      <c r="R16" t="s">
        <v>141</v>
      </c>
    </row>
    <row r="17" spans="1:18" x14ac:dyDescent="0.3">
      <c r="A17" t="s">
        <v>142</v>
      </c>
      <c r="B17" t="s">
        <v>143</v>
      </c>
      <c r="C17" t="s">
        <v>144</v>
      </c>
      <c r="D17" t="str">
        <f>"13689800"</f>
        <v>13689800</v>
      </c>
      <c r="F17" t="str">
        <f>"Jan2023"</f>
        <v>Jan2023</v>
      </c>
      <c r="G17">
        <v>26</v>
      </c>
      <c r="H17">
        <v>1</v>
      </c>
      <c r="I17">
        <v>63</v>
      </c>
      <c r="J17">
        <v>33</v>
      </c>
      <c r="K17">
        <v>160935963</v>
      </c>
      <c r="L17" t="s">
        <v>145</v>
      </c>
      <c r="M17" t="s">
        <v>146</v>
      </c>
      <c r="N17" t="s">
        <v>23</v>
      </c>
      <c r="O17" t="s">
        <v>147</v>
      </c>
      <c r="P17" t="s">
        <v>148</v>
      </c>
      <c r="Q17" t="s">
        <v>149</v>
      </c>
      <c r="R17" t="s">
        <v>150</v>
      </c>
    </row>
    <row r="18" spans="1:18" x14ac:dyDescent="0.3">
      <c r="A18" t="s">
        <v>151</v>
      </c>
      <c r="B18" t="s">
        <v>152</v>
      </c>
      <c r="C18" t="s">
        <v>153</v>
      </c>
      <c r="D18" t="str">
        <f>"00472328"</f>
        <v>00472328</v>
      </c>
      <c r="F18" t="str">
        <f>"Dec2011"</f>
        <v>Dec2011</v>
      </c>
      <c r="G18">
        <v>42</v>
      </c>
      <c r="H18">
        <v>6</v>
      </c>
      <c r="I18">
        <v>809</v>
      </c>
      <c r="J18">
        <v>17</v>
      </c>
      <c r="K18">
        <v>67719627</v>
      </c>
      <c r="L18" t="s">
        <v>154</v>
      </c>
      <c r="M18" t="s">
        <v>155</v>
      </c>
      <c r="N18" t="s">
        <v>23</v>
      </c>
      <c r="O18" t="s">
        <v>156</v>
      </c>
      <c r="Q18" t="s">
        <v>157</v>
      </c>
      <c r="R18" t="s">
        <v>158</v>
      </c>
    </row>
    <row r="19" spans="1:18" x14ac:dyDescent="0.3">
      <c r="A19" t="s">
        <v>159</v>
      </c>
      <c r="B19" t="s">
        <v>160</v>
      </c>
      <c r="C19" t="s">
        <v>161</v>
      </c>
      <c r="D19" t="str">
        <f>"09669760"</f>
        <v>09669760</v>
      </c>
      <c r="F19" t="str">
        <f>"Dec 2021"</f>
        <v>Dec 2021</v>
      </c>
      <c r="G19">
        <v>29</v>
      </c>
      <c r="H19">
        <v>4</v>
      </c>
      <c r="I19">
        <v>455</v>
      </c>
      <c r="J19">
        <v>15</v>
      </c>
      <c r="K19">
        <v>153815753</v>
      </c>
      <c r="L19" t="s">
        <v>162</v>
      </c>
      <c r="M19" t="s">
        <v>50</v>
      </c>
      <c r="N19" t="s">
        <v>23</v>
      </c>
      <c r="O19" t="s">
        <v>163</v>
      </c>
      <c r="P19" t="s">
        <v>164</v>
      </c>
      <c r="Q19" t="s">
        <v>165</v>
      </c>
      <c r="R19" t="s">
        <v>166</v>
      </c>
    </row>
    <row r="20" spans="1:18" x14ac:dyDescent="0.3">
      <c r="A20" t="s">
        <v>167</v>
      </c>
      <c r="B20" t="s">
        <v>168</v>
      </c>
      <c r="C20" t="s">
        <v>169</v>
      </c>
      <c r="D20" t="str">
        <f>"18226310"</f>
        <v>18226310</v>
      </c>
      <c r="F20" t="str">
        <f>"2012"</f>
        <v>2012</v>
      </c>
      <c r="G20">
        <v>10</v>
      </c>
      <c r="I20">
        <v>104</v>
      </c>
      <c r="J20">
        <v>7</v>
      </c>
      <c r="K20">
        <v>82313060</v>
      </c>
      <c r="M20" t="s">
        <v>170</v>
      </c>
      <c r="N20" t="s">
        <v>23</v>
      </c>
      <c r="O20" t="s">
        <v>171</v>
      </c>
      <c r="P20" t="s">
        <v>172</v>
      </c>
      <c r="Q20" t="s">
        <v>173</v>
      </c>
      <c r="R20" t="s">
        <v>174</v>
      </c>
    </row>
    <row r="21" spans="1:18" x14ac:dyDescent="0.3">
      <c r="A21" t="s">
        <v>175</v>
      </c>
      <c r="B21" t="s">
        <v>176</v>
      </c>
      <c r="C21" t="s">
        <v>177</v>
      </c>
      <c r="D21" t="str">
        <f>"19357125"</f>
        <v>19357125</v>
      </c>
      <c r="F21" t="str">
        <f>"20170915"</f>
        <v>20170915</v>
      </c>
      <c r="G21">
        <v>10</v>
      </c>
      <c r="H21">
        <v>2</v>
      </c>
      <c r="I21">
        <v>17</v>
      </c>
      <c r="K21" t="s">
        <v>178</v>
      </c>
      <c r="N21" t="s">
        <v>179</v>
      </c>
      <c r="O21" t="s">
        <v>180</v>
      </c>
      <c r="Q21" t="s">
        <v>181</v>
      </c>
      <c r="R21" t="s">
        <v>182</v>
      </c>
    </row>
    <row r="22" spans="1:18" x14ac:dyDescent="0.3">
      <c r="A22" t="s">
        <v>183</v>
      </c>
      <c r="B22" t="s">
        <v>184</v>
      </c>
      <c r="C22" t="s">
        <v>185</v>
      </c>
      <c r="D22" t="str">
        <f>"23534192"</f>
        <v>23534192</v>
      </c>
      <c r="F22" t="str">
        <f>"2015"</f>
        <v>2015</v>
      </c>
      <c r="G22">
        <v>3</v>
      </c>
      <c r="H22">
        <v>3</v>
      </c>
      <c r="I22">
        <v>185</v>
      </c>
      <c r="J22">
        <v>7</v>
      </c>
      <c r="K22">
        <v>110105322</v>
      </c>
      <c r="L22" t="s">
        <v>186</v>
      </c>
      <c r="M22" t="s">
        <v>187</v>
      </c>
      <c r="N22" t="s">
        <v>23</v>
      </c>
      <c r="O22" t="s">
        <v>188</v>
      </c>
      <c r="P22" t="s">
        <v>189</v>
      </c>
      <c r="Q22" t="s">
        <v>190</v>
      </c>
      <c r="R22" t="s">
        <v>191</v>
      </c>
    </row>
    <row r="23" spans="1:18" x14ac:dyDescent="0.3">
      <c r="A23" t="s">
        <v>192</v>
      </c>
      <c r="B23" t="s">
        <v>193</v>
      </c>
      <c r="C23" t="s">
        <v>194</v>
      </c>
      <c r="D23" t="str">
        <f>"01620436"</f>
        <v>01620436</v>
      </c>
      <c r="F23" t="str">
        <f>"Mar2014"</f>
        <v>Mar2014</v>
      </c>
      <c r="G23">
        <v>37</v>
      </c>
      <c r="H23">
        <v>1</v>
      </c>
      <c r="I23">
        <v>27</v>
      </c>
      <c r="J23">
        <v>16</v>
      </c>
      <c r="K23">
        <v>94724172</v>
      </c>
      <c r="L23" t="s">
        <v>195</v>
      </c>
      <c r="M23" t="s">
        <v>90</v>
      </c>
      <c r="N23" t="s">
        <v>23</v>
      </c>
      <c r="O23" t="s">
        <v>196</v>
      </c>
      <c r="P23" t="s">
        <v>197</v>
      </c>
      <c r="Q23" t="s">
        <v>198</v>
      </c>
      <c r="R23" t="s">
        <v>199</v>
      </c>
    </row>
    <row r="24" spans="1:18" x14ac:dyDescent="0.3">
      <c r="A24" t="s">
        <v>200</v>
      </c>
      <c r="B24" t="s">
        <v>201</v>
      </c>
      <c r="C24" t="s">
        <v>202</v>
      </c>
      <c r="D24" t="str">
        <f>"15386619"</f>
        <v>15386619</v>
      </c>
      <c r="F24" t="str">
        <f>"20110101"</f>
        <v>20110101</v>
      </c>
      <c r="G24">
        <v>66</v>
      </c>
      <c r="H24">
        <v>1</v>
      </c>
      <c r="I24">
        <v>84</v>
      </c>
      <c r="K24" t="s">
        <v>203</v>
      </c>
      <c r="N24" t="s">
        <v>179</v>
      </c>
      <c r="O24" t="s">
        <v>204</v>
      </c>
      <c r="Q24" t="s">
        <v>205</v>
      </c>
      <c r="R24" t="s">
        <v>206</v>
      </c>
    </row>
    <row r="25" spans="1:18" x14ac:dyDescent="0.3">
      <c r="A25" t="s">
        <v>207</v>
      </c>
      <c r="B25" t="s">
        <v>208</v>
      </c>
      <c r="C25" t="s">
        <v>209</v>
      </c>
      <c r="D25" t="str">
        <f>"14097001"</f>
        <v>14097001</v>
      </c>
      <c r="F25" t="str">
        <f>"2020"</f>
        <v>2020</v>
      </c>
      <c r="G25">
        <v>15</v>
      </c>
      <c r="H25">
        <v>2</v>
      </c>
      <c r="I25">
        <v>126</v>
      </c>
      <c r="J25">
        <v>10</v>
      </c>
      <c r="K25">
        <v>149691731</v>
      </c>
      <c r="L25" t="s">
        <v>210</v>
      </c>
      <c r="M25" t="s">
        <v>211</v>
      </c>
      <c r="N25" t="s">
        <v>23</v>
      </c>
      <c r="O25" t="s">
        <v>212</v>
      </c>
      <c r="P25" t="s">
        <v>213</v>
      </c>
      <c r="Q25" t="s">
        <v>214</v>
      </c>
      <c r="R25" t="s">
        <v>215</v>
      </c>
    </row>
    <row r="26" spans="1:18" x14ac:dyDescent="0.3">
      <c r="A26" t="s">
        <v>216</v>
      </c>
      <c r="B26" t="s">
        <v>217</v>
      </c>
      <c r="C26" t="s">
        <v>218</v>
      </c>
      <c r="D26" t="str">
        <f>"08997640"</f>
        <v>08997640</v>
      </c>
      <c r="F26" t="str">
        <f>"Dec2016"</f>
        <v>Dec2016</v>
      </c>
      <c r="G26">
        <v>45</v>
      </c>
      <c r="H26">
        <v>6</v>
      </c>
      <c r="I26">
        <v>1091</v>
      </c>
      <c r="J26">
        <v>22</v>
      </c>
      <c r="K26">
        <v>120175501</v>
      </c>
      <c r="L26" t="s">
        <v>219</v>
      </c>
      <c r="M26" t="s">
        <v>124</v>
      </c>
      <c r="N26" t="s">
        <v>23</v>
      </c>
      <c r="O26" t="s">
        <v>220</v>
      </c>
      <c r="P26" t="s">
        <v>221</v>
      </c>
      <c r="Q26" t="s">
        <v>222</v>
      </c>
      <c r="R26" t="s">
        <v>223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2023-10-15T14:25:49Z</dcterms:created>
  <dcterms:modified xsi:type="dcterms:W3CDTF">2023-11-14T07:37:28Z</dcterms:modified>
</cp:coreProperties>
</file>